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1'!$7:$7</definedName>
    <definedName name="_xlnm.Print_Titles" localSheetId="1">'Приложение 2 '!$7:$8</definedName>
    <definedName name="_xlnm.Print_Area" localSheetId="0">'Приложение 1'!$A$1:$H$11</definedName>
  </definedNames>
  <calcPr calcId="125725"/>
</workbook>
</file>

<file path=xl/calcChain.xml><?xml version="1.0" encoding="utf-8"?>
<calcChain xmlns="http://schemas.openxmlformats.org/spreadsheetml/2006/main">
  <c r="J13" i="3"/>
  <c r="I13"/>
  <c r="K22" l="1"/>
  <c r="I24"/>
  <c r="J24"/>
  <c r="K21"/>
  <c r="K20"/>
  <c r="H13" l="1"/>
  <c r="H24" s="1"/>
  <c r="K19"/>
  <c r="K11"/>
  <c r="K14"/>
  <c r="K15"/>
  <c r="K23"/>
  <c r="K12"/>
  <c r="K16"/>
  <c r="K17"/>
  <c r="K18"/>
  <c r="K13" l="1"/>
  <c r="K24"/>
</calcChain>
</file>

<file path=xl/sharedStrings.xml><?xml version="1.0" encoding="utf-8"?>
<sst xmlns="http://schemas.openxmlformats.org/spreadsheetml/2006/main" count="138" uniqueCount="71">
  <si>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</si>
  <si>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</si>
  <si>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</si>
  <si>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</si>
  <si>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</si>
  <si>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</si>
  <si>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</si>
  <si>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</si>
  <si>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</si>
  <si>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</si>
  <si>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</si>
  <si>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</si>
  <si>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</si>
  <si>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</si>
  <si>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</si>
  <si>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</si>
  <si>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</si>
  <si>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</si>
  <si>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540</t>
  </si>
  <si>
    <t>0501</t>
  </si>
  <si>
    <t>247</t>
  </si>
  <si>
    <t>0340083190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</si>
  <si>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</si>
  <si>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</si>
  <si>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</si>
  <si>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</si>
  <si>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</si>
  <si>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</si>
  <si>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</si>
  <si>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</si>
  <si>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</si>
  <si>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</si>
  <si>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</si>
  <si>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</si>
  <si>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</si>
  <si>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</si>
  <si>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</si>
  <si>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</si>
  <si>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</si>
  <si>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</si>
  <si>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</si>
  <si>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</si>
  <si>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</si>
  <si>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</si>
  <si>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</si>
  <si>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</si>
  <si>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</si>
  <si>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</si>
  <si>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</si>
  <si>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</si>
  <si>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</si>
  <si>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</si>
  <si>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</si>
  <si>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</si>
  <si>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</si>
  <si>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Задача 1. Создать условия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заданием (контрактом)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</si>
  <si>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техники.</t>
  </si>
  <si>
    <t>811</t>
  </si>
  <si>
    <t>0340084120</t>
  </si>
  <si>
    <t>1.9.</t>
  </si>
  <si>
    <t>1.10.</t>
  </si>
  <si>
    <t>1.11.</t>
  </si>
  <si>
    <t xml:space="preserve">Субсидия на приобретение организациями жилищно- коммунального комплекса, специализированной техники для сбора и вывоза твердых бытовых отходов в целях повышения качества обслуживания, безопасности и надежности при оказании услуг потребителям </t>
  </si>
  <si>
    <t>0340084540</t>
  </si>
  <si>
    <t xml:space="preserve">Расходы на приобретение для нужд муниципального образования (поселения) Туруханского района специализированной техники для сбора и вывоза твердых бытовых отходов в целях повышения качества обслуживания, безопасности и надежности при оказании услуг потребителям </t>
  </si>
  <si>
    <t>0340084550</t>
  </si>
  <si>
    <t>813</t>
  </si>
  <si>
    <t xml:space="preserve"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</si>
  <si>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</si>
  <si>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</si>
  <si>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>Расходы на возмещение организаций жилищно- коммунального хозяйства,связанных с осуществлением деятельности по сбору, вывозу и размещению твердых бытовых отходов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</si>
</sst>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8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justify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opLeftCell="A4" zoomScaleNormal="100" zoomScaleSheetLayoutView="100" workbookViewId="0">
      <selection activeCell="I8" sqref="I8"/>
    </sheetView>
  </sheetViews>
  <sheetFormatPr defaultRowHeight="1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8" width="10.140625" style="13" customWidth="1"/>
    <col min="9" max="16384" width="9.140625" style="13"/>
  </cols>
  <sheetData>
    <row r="1" spans="1:9" ht="15.75" customHeight="1">
      <c r="D1" s="34"/>
      <c r="E1" s="55" t="s">
        <v>24</v>
      </c>
      <c r="F1" s="54"/>
      <c r="G1" s="54"/>
      <c r="H1" s="54"/>
      <c r="I1" s="54"/>
    </row>
    <row r="2" spans="1:9" ht="57" customHeight="1">
      <c r="D2" s="35"/>
      <c r="E2" s="53" t="s">
        <v>33</v>
      </c>
      <c r="F2" s="54"/>
      <c r="G2" s="54"/>
      <c r="H2" s="54"/>
    </row>
    <row r="3" spans="1:9">
      <c r="A3" s="33"/>
      <c r="D3" s="16"/>
      <c r="E3" s="16"/>
      <c r="F3" s="16"/>
      <c r="G3" s="16"/>
      <c r="H3" s="16"/>
    </row>
    <row r="4" spans="1:9">
      <c r="A4" s="33"/>
      <c r="D4" s="16"/>
      <c r="E4" s="16"/>
      <c r="F4" s="16"/>
      <c r="G4" s="16"/>
      <c r="H4" s="16"/>
    </row>
    <row r="5" spans="1:9" ht="28.5" customHeight="1">
      <c r="A5" s="49" t="s">
        <v>34</v>
      </c>
      <c r="B5" s="49"/>
      <c r="C5" s="49"/>
      <c r="D5" s="49"/>
      <c r="E5" s="49"/>
      <c r="F5" s="49"/>
      <c r="G5" s="49"/>
      <c r="H5" s="49"/>
    </row>
    <row r="6" spans="1:9" ht="17.25" customHeight="1">
      <c r="A6" s="56" t="s">
        <v>3</v>
      </c>
      <c r="B6" s="56" t="s">
        <v>2</v>
      </c>
      <c r="C6" s="56" t="s">
        <v>1</v>
      </c>
      <c r="D6" s="56" t="s">
        <v>0</v>
      </c>
      <c r="E6" s="50" t="s">
        <v>35</v>
      </c>
      <c r="F6" s="51"/>
      <c r="G6" s="51"/>
      <c r="H6" s="52"/>
    </row>
    <row r="7" spans="1:9">
      <c r="A7" s="57"/>
      <c r="B7" s="57"/>
      <c r="C7" s="57"/>
      <c r="D7" s="57"/>
      <c r="E7" s="28">
        <v>2022</v>
      </c>
      <c r="F7" s="28">
        <v>2023</v>
      </c>
      <c r="G7" s="28">
        <v>2024</v>
      </c>
      <c r="H7" s="28">
        <v>2025</v>
      </c>
    </row>
    <row r="8" spans="1:9" ht="77.25" customHeight="1">
      <c r="A8" s="46" t="s">
        <v>32</v>
      </c>
      <c r="B8" s="47"/>
      <c r="C8" s="47"/>
      <c r="D8" s="47"/>
      <c r="E8" s="47"/>
      <c r="F8" s="47"/>
      <c r="G8" s="47"/>
      <c r="H8" s="48"/>
      <c r="I8" s="43"/>
    </row>
    <row r="9" spans="1:9" ht="42.75" customHeight="1">
      <c r="A9" s="46" t="s">
        <v>55</v>
      </c>
      <c r="B9" s="47"/>
      <c r="C9" s="47"/>
      <c r="D9" s="47"/>
      <c r="E9" s="47"/>
      <c r="F9" s="47"/>
      <c r="G9" s="47"/>
      <c r="H9" s="48"/>
      <c r="I9" s="43"/>
    </row>
    <row r="10" spans="1:9" ht="133.5" customHeight="1">
      <c r="A10" s="36" t="s">
        <v>4</v>
      </c>
      <c r="B10" s="32" t="s">
        <v>22</v>
      </c>
      <c r="C10" s="28" t="s">
        <v>14</v>
      </c>
      <c r="D10" s="31" t="s">
        <v>15</v>
      </c>
      <c r="E10" s="42">
        <v>4</v>
      </c>
      <c r="F10" s="42">
        <v>4</v>
      </c>
      <c r="G10" s="42">
        <v>4</v>
      </c>
      <c r="H10" s="42">
        <v>4</v>
      </c>
    </row>
    <row r="11" spans="1:9" ht="133.5" customHeight="1">
      <c r="A11" s="36" t="s">
        <v>5</v>
      </c>
      <c r="B11" s="32" t="s">
        <v>23</v>
      </c>
      <c r="C11" s="28" t="s">
        <v>14</v>
      </c>
      <c r="D11" s="31" t="s">
        <v>15</v>
      </c>
      <c r="E11" s="42">
        <v>3</v>
      </c>
      <c r="F11" s="42">
        <v>3</v>
      </c>
      <c r="G11" s="42">
        <v>3</v>
      </c>
      <c r="H11" s="42">
        <v>3</v>
      </c>
    </row>
    <row r="12" spans="1:9" ht="133.5" customHeight="1">
      <c r="A12" s="37"/>
      <c r="B12" s="33"/>
      <c r="C12" s="37"/>
      <c r="D12" s="7"/>
      <c r="E12" s="7"/>
      <c r="F12" s="7"/>
      <c r="G12" s="38"/>
      <c r="H12" s="38"/>
    </row>
  </sheetData>
  <mergeCells count="10">
    <mergeCell ref="A9:H9"/>
    <mergeCell ref="A5:H5"/>
    <mergeCell ref="E6:H6"/>
    <mergeCell ref="E2:H2"/>
    <mergeCell ref="E1:I1"/>
    <mergeCell ref="D6:D7"/>
    <mergeCell ref="A6:A7"/>
    <mergeCell ref="B6:B7"/>
    <mergeCell ref="C6:C7"/>
    <mergeCell ref="A8:H8"/>
  </mergeCells>
  <phoneticPr fontId="4" type="noConversion"/>
  <pageMargins left="0.79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="85" zoomScaleNormal="85" zoomScaleSheetLayoutView="80" workbookViewId="0">
      <selection activeCell="J12" sqref="J12"/>
    </sheetView>
  </sheetViews>
  <sheetFormatPr defaultRowHeight="1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>
      <c r="H1" s="14"/>
      <c r="I1" s="14"/>
      <c r="J1" s="61" t="s">
        <v>24</v>
      </c>
      <c r="K1" s="61"/>
      <c r="L1" s="61"/>
    </row>
    <row r="2" spans="1:14" ht="51.75" customHeight="1">
      <c r="B2" s="8"/>
      <c r="H2" s="30"/>
      <c r="I2" s="30"/>
      <c r="J2" s="62" t="s">
        <v>25</v>
      </c>
      <c r="K2" s="62"/>
      <c r="L2" s="62"/>
    </row>
    <row r="3" spans="1:14" ht="9.75" customHeight="1">
      <c r="B3" s="1"/>
      <c r="G3" s="15"/>
      <c r="H3" s="16"/>
      <c r="I3" s="16"/>
      <c r="J3" s="16"/>
      <c r="K3" s="16"/>
      <c r="L3" s="16"/>
    </row>
    <row r="4" spans="1:14" ht="9" customHeight="1">
      <c r="A4" s="65" t="s">
        <v>31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4" ht="7.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>
      <c r="A7" s="67" t="s">
        <v>13</v>
      </c>
      <c r="B7" s="68" t="s">
        <v>27</v>
      </c>
      <c r="C7" s="69" t="s">
        <v>6</v>
      </c>
      <c r="D7" s="68" t="s">
        <v>7</v>
      </c>
      <c r="E7" s="68"/>
      <c r="F7" s="68"/>
      <c r="G7" s="68"/>
      <c r="H7" s="68" t="s">
        <v>30</v>
      </c>
      <c r="I7" s="68"/>
      <c r="J7" s="68"/>
      <c r="K7" s="68"/>
      <c r="L7" s="68" t="s">
        <v>8</v>
      </c>
    </row>
    <row r="8" spans="1:14" ht="53.25" customHeight="1">
      <c r="A8" s="67"/>
      <c r="B8" s="68"/>
      <c r="C8" s="70"/>
      <c r="D8" s="10" t="s">
        <v>9</v>
      </c>
      <c r="E8" s="10" t="s">
        <v>10</v>
      </c>
      <c r="F8" s="10" t="s">
        <v>11</v>
      </c>
      <c r="G8" s="10" t="s">
        <v>12</v>
      </c>
      <c r="H8" s="10">
        <v>2023</v>
      </c>
      <c r="I8" s="10">
        <v>2024</v>
      </c>
      <c r="J8" s="12">
        <v>2025</v>
      </c>
      <c r="K8" s="11" t="s">
        <v>26</v>
      </c>
      <c r="L8" s="68"/>
    </row>
    <row r="9" spans="1:14" ht="53.25" customHeight="1">
      <c r="A9" s="63" t="s">
        <v>32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4" ht="31.5" customHeight="1">
      <c r="A10" s="58" t="s">
        <v>55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60"/>
    </row>
    <row r="11" spans="1:14" ht="72" customHeight="1">
      <c r="A11" s="39" t="s">
        <v>4</v>
      </c>
      <c r="B11" s="19" t="s">
        <v>45</v>
      </c>
      <c r="C11" s="29" t="s">
        <v>16</v>
      </c>
      <c r="D11" s="25">
        <v>247</v>
      </c>
      <c r="E11" s="25" t="s">
        <v>17</v>
      </c>
      <c r="F11" s="24" t="s">
        <v>48</v>
      </c>
      <c r="G11" s="25" t="s">
        <v>57</v>
      </c>
      <c r="H11" s="45">
        <v>674725.1</v>
      </c>
      <c r="I11" s="45">
        <v>889689.4</v>
      </c>
      <c r="J11" s="45">
        <v>674725.1</v>
      </c>
      <c r="K11" s="23">
        <f t="shared" ref="K11:K24" si="0">SUM(H11:J11)</f>
        <v>2239139.6</v>
      </c>
      <c r="L11" s="42" t="s">
        <v>47</v>
      </c>
    </row>
    <row r="12" spans="1:14" ht="43.5" customHeight="1">
      <c r="A12" s="40" t="s">
        <v>5</v>
      </c>
      <c r="B12" s="20" t="s">
        <v>46</v>
      </c>
      <c r="C12" s="29" t="s">
        <v>16</v>
      </c>
      <c r="D12" s="25">
        <v>247</v>
      </c>
      <c r="E12" s="25" t="s">
        <v>17</v>
      </c>
      <c r="F12" s="24" t="s">
        <v>49</v>
      </c>
      <c r="G12" s="25" t="s">
        <v>57</v>
      </c>
      <c r="H12" s="45">
        <v>253986.6</v>
      </c>
      <c r="I12" s="45">
        <v>253986.6</v>
      </c>
      <c r="J12" s="45">
        <v>253986.6</v>
      </c>
      <c r="K12" s="23">
        <f t="shared" si="0"/>
        <v>761959.8</v>
      </c>
      <c r="L12" s="42" t="s">
        <v>47</v>
      </c>
      <c r="N12" s="18"/>
    </row>
    <row r="13" spans="1:14" ht="48.75" customHeight="1">
      <c r="A13" s="40" t="s">
        <v>36</v>
      </c>
      <c r="B13" s="20" t="s">
        <v>43</v>
      </c>
      <c r="C13" s="29" t="s">
        <v>16</v>
      </c>
      <c r="D13" s="25">
        <v>247</v>
      </c>
      <c r="E13" s="25" t="s">
        <v>17</v>
      </c>
      <c r="F13" s="24" t="s">
        <v>44</v>
      </c>
      <c r="G13" s="26"/>
      <c r="H13" s="44">
        <f t="shared" ref="H13:I13" si="1">H14+H15</f>
        <v>5532.6</v>
      </c>
      <c r="I13" s="44">
        <f t="shared" si="1"/>
        <v>5532.6</v>
      </c>
      <c r="J13" s="44">
        <f t="shared" ref="J13" si="2">J14+J15</f>
        <v>5532.6</v>
      </c>
      <c r="K13" s="23">
        <f t="shared" si="0"/>
        <v>16597.800000000003</v>
      </c>
      <c r="L13" s="42" t="s">
        <v>47</v>
      </c>
    </row>
    <row r="14" spans="1:14" ht="48.75" customHeight="1">
      <c r="A14" s="40" t="s">
        <v>41</v>
      </c>
      <c r="B14" s="20" t="s">
        <v>43</v>
      </c>
      <c r="C14" s="29" t="s">
        <v>16</v>
      </c>
      <c r="D14" s="25">
        <v>247</v>
      </c>
      <c r="E14" s="25" t="s">
        <v>17</v>
      </c>
      <c r="F14" s="24" t="s">
        <v>44</v>
      </c>
      <c r="G14" s="26" t="s">
        <v>18</v>
      </c>
      <c r="H14" s="45">
        <v>4880.6000000000004</v>
      </c>
      <c r="I14" s="45">
        <v>4880.6000000000004</v>
      </c>
      <c r="J14" s="45">
        <v>4880.6000000000004</v>
      </c>
      <c r="K14" s="23">
        <f t="shared" si="0"/>
        <v>14641.800000000001</v>
      </c>
      <c r="L14" s="42" t="s">
        <v>47</v>
      </c>
    </row>
    <row r="15" spans="1:14" ht="48.75" customHeight="1">
      <c r="A15" s="40" t="s">
        <v>42</v>
      </c>
      <c r="B15" s="20" t="s">
        <v>43</v>
      </c>
      <c r="C15" s="29" t="s">
        <v>16</v>
      </c>
      <c r="D15" s="25">
        <v>247</v>
      </c>
      <c r="E15" s="25" t="s">
        <v>17</v>
      </c>
      <c r="F15" s="24" t="s">
        <v>44</v>
      </c>
      <c r="G15" s="26" t="s">
        <v>57</v>
      </c>
      <c r="H15" s="45">
        <v>652</v>
      </c>
      <c r="I15" s="45">
        <v>652</v>
      </c>
      <c r="J15" s="45">
        <v>652</v>
      </c>
      <c r="K15" s="23">
        <f t="shared" si="0"/>
        <v>1956</v>
      </c>
      <c r="L15" s="42" t="s">
        <v>47</v>
      </c>
    </row>
    <row r="16" spans="1:14" ht="105">
      <c r="A16" s="40" t="s">
        <v>37</v>
      </c>
      <c r="B16" s="21" t="s">
        <v>67</v>
      </c>
      <c r="C16" s="29" t="s">
        <v>16</v>
      </c>
      <c r="D16" s="25" t="s">
        <v>20</v>
      </c>
      <c r="E16" s="25" t="s">
        <v>19</v>
      </c>
      <c r="F16" s="24" t="s">
        <v>50</v>
      </c>
      <c r="G16" s="26" t="s">
        <v>18</v>
      </c>
      <c r="H16" s="45">
        <v>45000</v>
      </c>
      <c r="I16" s="45">
        <v>45000</v>
      </c>
      <c r="J16" s="45">
        <v>45000</v>
      </c>
      <c r="K16" s="23">
        <f t="shared" si="0"/>
        <v>135000</v>
      </c>
      <c r="L16" s="42" t="s">
        <v>47</v>
      </c>
    </row>
    <row r="17" spans="1:14" ht="105">
      <c r="A17" s="40" t="s">
        <v>38</v>
      </c>
      <c r="B17" s="21" t="s">
        <v>68</v>
      </c>
      <c r="C17" s="29" t="s">
        <v>16</v>
      </c>
      <c r="D17" s="25" t="s">
        <v>20</v>
      </c>
      <c r="E17" s="25" t="s">
        <v>19</v>
      </c>
      <c r="F17" s="24" t="s">
        <v>50</v>
      </c>
      <c r="G17" s="26" t="s">
        <v>57</v>
      </c>
      <c r="H17" s="45">
        <v>78014.104999999996</v>
      </c>
      <c r="I17" s="45">
        <v>78014.104999999996</v>
      </c>
      <c r="J17" s="45">
        <v>78014.104999999996</v>
      </c>
      <c r="K17" s="23">
        <f t="shared" si="0"/>
        <v>234042.315</v>
      </c>
      <c r="L17" s="42" t="s">
        <v>47</v>
      </c>
    </row>
    <row r="18" spans="1:14" ht="48" customHeight="1">
      <c r="A18" s="40" t="s">
        <v>39</v>
      </c>
      <c r="B18" s="21" t="s">
        <v>51</v>
      </c>
      <c r="C18" s="29" t="s">
        <v>16</v>
      </c>
      <c r="D18" s="25" t="s">
        <v>20</v>
      </c>
      <c r="E18" s="25" t="s">
        <v>17</v>
      </c>
      <c r="F18" s="24" t="s">
        <v>52</v>
      </c>
      <c r="G18" s="26" t="s">
        <v>57</v>
      </c>
      <c r="H18" s="45">
        <v>2649.2469999999998</v>
      </c>
      <c r="I18" s="45">
        <v>2649.2469999999998</v>
      </c>
      <c r="J18" s="45">
        <v>2649.2469999999998</v>
      </c>
      <c r="K18" s="23">
        <f t="shared" si="0"/>
        <v>7947.741</v>
      </c>
      <c r="L18" s="42" t="s">
        <v>47</v>
      </c>
    </row>
    <row r="19" spans="1:14" ht="78.75" customHeight="1">
      <c r="A19" s="40" t="s">
        <v>40</v>
      </c>
      <c r="B19" s="21" t="s">
        <v>69</v>
      </c>
      <c r="C19" s="29" t="s">
        <v>16</v>
      </c>
      <c r="D19" s="25" t="s">
        <v>20</v>
      </c>
      <c r="E19" s="25" t="s">
        <v>17</v>
      </c>
      <c r="F19" s="24" t="s">
        <v>21</v>
      </c>
      <c r="G19" s="26" t="s">
        <v>18</v>
      </c>
      <c r="H19" s="45">
        <v>20700</v>
      </c>
      <c r="I19" s="45">
        <v>20700</v>
      </c>
      <c r="J19" s="45">
        <v>20700</v>
      </c>
      <c r="K19" s="23">
        <f t="shared" ref="K19:K22" si="3">SUM(H19:J19)</f>
        <v>62100</v>
      </c>
      <c r="L19" s="42" t="s">
        <v>47</v>
      </c>
      <c r="N19" s="18"/>
    </row>
    <row r="20" spans="1:14" ht="51" customHeight="1">
      <c r="A20" s="40" t="s">
        <v>53</v>
      </c>
      <c r="B20" s="21" t="s">
        <v>70</v>
      </c>
      <c r="C20" s="29" t="s">
        <v>16</v>
      </c>
      <c r="D20" s="25" t="s">
        <v>20</v>
      </c>
      <c r="E20" s="25" t="s">
        <v>17</v>
      </c>
      <c r="F20" s="24" t="s">
        <v>58</v>
      </c>
      <c r="G20" s="26" t="s">
        <v>57</v>
      </c>
      <c r="H20" s="45">
        <v>1600</v>
      </c>
      <c r="I20" s="45">
        <v>1600</v>
      </c>
      <c r="J20" s="45">
        <v>1600</v>
      </c>
      <c r="K20" s="23">
        <f t="shared" si="3"/>
        <v>4800</v>
      </c>
      <c r="L20" s="42" t="s">
        <v>47</v>
      </c>
      <c r="N20" s="18"/>
    </row>
    <row r="21" spans="1:14" ht="62.25" customHeight="1">
      <c r="A21" s="40" t="s">
        <v>59</v>
      </c>
      <c r="B21" s="21" t="s">
        <v>56</v>
      </c>
      <c r="C21" s="29" t="s">
        <v>16</v>
      </c>
      <c r="D21" s="25" t="s">
        <v>20</v>
      </c>
      <c r="E21" s="25" t="s">
        <v>17</v>
      </c>
      <c r="F21" s="24" t="s">
        <v>54</v>
      </c>
      <c r="G21" s="26" t="s">
        <v>57</v>
      </c>
      <c r="H21" s="45">
        <v>9000</v>
      </c>
      <c r="I21" s="45">
        <v>9000</v>
      </c>
      <c r="J21" s="45">
        <v>9000</v>
      </c>
      <c r="K21" s="23">
        <f t="shared" si="3"/>
        <v>27000</v>
      </c>
      <c r="L21" s="42" t="s">
        <v>47</v>
      </c>
      <c r="N21" s="18"/>
    </row>
    <row r="22" spans="1:14" ht="62.25" customHeight="1">
      <c r="A22" s="40" t="s">
        <v>60</v>
      </c>
      <c r="B22" s="21" t="s">
        <v>62</v>
      </c>
      <c r="C22" s="29" t="s">
        <v>16</v>
      </c>
      <c r="D22" s="25" t="s">
        <v>20</v>
      </c>
      <c r="E22" s="25" t="s">
        <v>19</v>
      </c>
      <c r="F22" s="24" t="s">
        <v>63</v>
      </c>
      <c r="G22" s="26" t="s">
        <v>66</v>
      </c>
      <c r="H22" s="45"/>
      <c r="I22" s="45"/>
      <c r="J22" s="45"/>
      <c r="K22" s="23">
        <f t="shared" si="3"/>
        <v>0</v>
      </c>
      <c r="L22" s="42" t="s">
        <v>47</v>
      </c>
      <c r="N22" s="18"/>
    </row>
    <row r="23" spans="1:14" ht="62.25" customHeight="1">
      <c r="A23" s="40" t="s">
        <v>61</v>
      </c>
      <c r="B23" s="21" t="s">
        <v>64</v>
      </c>
      <c r="C23" s="29" t="s">
        <v>16</v>
      </c>
      <c r="D23" s="25" t="s">
        <v>20</v>
      </c>
      <c r="E23" s="25" t="s">
        <v>19</v>
      </c>
      <c r="F23" s="24" t="s">
        <v>65</v>
      </c>
      <c r="G23" s="26" t="s">
        <v>18</v>
      </c>
      <c r="H23" s="45"/>
      <c r="I23" s="45"/>
      <c r="J23" s="45"/>
      <c r="K23" s="23">
        <f t="shared" si="0"/>
        <v>0</v>
      </c>
      <c r="L23" s="42" t="s">
        <v>47</v>
      </c>
      <c r="N23" s="18"/>
    </row>
    <row r="24" spans="1:14" ht="15.75">
      <c r="A24" s="4"/>
      <c r="B24" s="22" t="s">
        <v>28</v>
      </c>
      <c r="C24" s="27" t="s">
        <v>29</v>
      </c>
      <c r="D24" s="27" t="s">
        <v>29</v>
      </c>
      <c r="E24" s="27" t="s">
        <v>29</v>
      </c>
      <c r="F24" s="27" t="s">
        <v>29</v>
      </c>
      <c r="G24" s="27" t="s">
        <v>29</v>
      </c>
      <c r="H24" s="23">
        <f>H11+H12+H13+H17+H18+H23+H16+H19+H20+H22+H21</f>
        <v>1091207.6519999998</v>
      </c>
      <c r="I24" s="23">
        <f t="shared" ref="I24:J24" si="4">I11+I12+I13+I17+I18+I23+I16+I19+I20+I22+I21</f>
        <v>1306171.952</v>
      </c>
      <c r="J24" s="23">
        <f t="shared" si="4"/>
        <v>1091207.6519999998</v>
      </c>
      <c r="K24" s="23">
        <f t="shared" si="0"/>
        <v>3488587.2559999996</v>
      </c>
      <c r="L24" s="41"/>
    </row>
    <row r="25" spans="1:14" ht="15.75">
      <c r="A25" s="5"/>
      <c r="B25" s="6"/>
      <c r="C25" s="5"/>
      <c r="D25" s="5"/>
      <c r="E25" s="5"/>
      <c r="F25" s="3"/>
      <c r="G25" s="3"/>
      <c r="H25" s="3"/>
      <c r="I25" s="3"/>
      <c r="J25" s="3"/>
      <c r="K25" s="9"/>
      <c r="L25" s="3"/>
    </row>
    <row r="26" spans="1:14" ht="18.75">
      <c r="B26" s="2"/>
      <c r="K26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2021-11-03T07:38:28Z</cp:lastPrinted>
  <dcterms:created xsi:type="dcterms:W3CDTF">2013-07-17T04:18:47Z</dcterms:created>
  <dcterms:modified xsi:type="dcterms:W3CDTF">2022-11-15T09:19:29Z</dcterms:modified>
</cp:coreProperties>
</file>